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5480" windowHeight="9210"/>
  </bookViews>
  <sheets>
    <sheet name="лист 1" sheetId="12" r:id="rId1"/>
    <sheet name="Лист2" sheetId="9" r:id="rId2"/>
  </sheets>
  <calcPr calcId="145621"/>
</workbook>
</file>

<file path=xl/calcChain.xml><?xml version="1.0" encoding="utf-8"?>
<calcChain xmlns="http://schemas.openxmlformats.org/spreadsheetml/2006/main">
  <c r="H98" i="12" l="1"/>
  <c r="G98" i="12"/>
  <c r="F98" i="12"/>
  <c r="E98" i="12"/>
  <c r="E44" i="12" l="1"/>
  <c r="E41" i="12"/>
  <c r="E40" i="12"/>
  <c r="E39" i="12"/>
  <c r="E38" i="12"/>
  <c r="E37" i="12"/>
  <c r="E36" i="12"/>
  <c r="H92" i="12" l="1"/>
  <c r="G92" i="12"/>
  <c r="F92" i="12"/>
  <c r="E92" i="12"/>
  <c r="H46" i="12" l="1"/>
  <c r="G46" i="12"/>
  <c r="F46" i="12"/>
  <c r="E46" i="12"/>
  <c r="H33" i="12" l="1"/>
  <c r="G33" i="12"/>
  <c r="E33" i="12"/>
  <c r="H22" i="12" l="1"/>
  <c r="H99" i="12" s="1"/>
  <c r="G22" i="12"/>
  <c r="G99" i="12" s="1"/>
  <c r="F22" i="12"/>
  <c r="F99" i="12" s="1"/>
  <c r="E22" i="12"/>
  <c r="E99" i="12" s="1"/>
</calcChain>
</file>

<file path=xl/sharedStrings.xml><?xml version="1.0" encoding="utf-8"?>
<sst xmlns="http://schemas.openxmlformats.org/spreadsheetml/2006/main" count="241" uniqueCount="231">
  <si>
    <t>№ п/п</t>
  </si>
  <si>
    <t>Инвентарный номер</t>
  </si>
  <si>
    <t>Наименование объекта</t>
  </si>
  <si>
    <t xml:space="preserve">Протяженность, км </t>
  </si>
  <si>
    <t>Дата свидетельства гос.регистрации</t>
  </si>
  <si>
    <t>Количество наземных элементов, шт.</t>
  </si>
  <si>
    <t xml:space="preserve">Серия, номер свидетельства о гос.регистрации </t>
  </si>
  <si>
    <t>ГРП</t>
  </si>
  <si>
    <t>ШРП</t>
  </si>
  <si>
    <t>СКЗ (ЭЗУ)</t>
  </si>
  <si>
    <t>Перечень объектов газоснабжения для межевания ОЗ в 2018г.</t>
  </si>
  <si>
    <t>Филиал АО "Газпром газораспределение Белгород" в г.Старом Осколе</t>
  </si>
  <si>
    <t>Старооскольский район</t>
  </si>
  <si>
    <t>Итого:</t>
  </si>
  <si>
    <t>Филиал АО "Газпром газораспределение Белгород" в г.Строителе</t>
  </si>
  <si>
    <t>Филиал АО "Газпром газораспределение Белгород" в г.Шебекино</t>
  </si>
  <si>
    <t>Шебекинский район</t>
  </si>
  <si>
    <t>Филиал АО "Газпром газораспределение Белгород" в г.Белгороде</t>
  </si>
  <si>
    <t>Белгородский район</t>
  </si>
  <si>
    <t>Ц0008129</t>
  </si>
  <si>
    <t>Филиал АО "Газпром газораспределение Белгород" в г.Валуйки</t>
  </si>
  <si>
    <t>Алексеевский район</t>
  </si>
  <si>
    <t>00000017</t>
  </si>
  <si>
    <t>ВСЕГО:</t>
  </si>
  <si>
    <t>З0001882 З0001885 З0001886 З0002111 З0002171 З0002172 З0002173 З0003722</t>
  </si>
  <si>
    <t>Сооружение-газопровод высокого, низкого давления, проходящий по с.Кривошеевка, по с.Масловка, по с.Кондровка; по с.Раисовка; (откл. устройств -17шт.)</t>
  </si>
  <si>
    <t>З0007118</t>
  </si>
  <si>
    <t>Подземный газопровод  низкого давления по ул. Радужная, ул.Кирпичнозаводская  в с.Беленихино</t>
  </si>
  <si>
    <t>Прохоровский район</t>
  </si>
  <si>
    <t>Сооружение-газопровод высокого и низкого давления в с. Преображенка, с. Менжулюк Старооскольского района, назначение:нежилое.Адрес(местоположение):Белгородская область, Старооскольский район, с. Преображенка, с. Менжулюк</t>
  </si>
  <si>
    <t>31-АВ 081688</t>
  </si>
  <si>
    <t>Сооружение-газопровод высокого и низкого давления в с. Новониколаевка Старооскольского района.Адрес(местоположение):Белгородская область, Старооскольский район, с. Новониколаевка</t>
  </si>
  <si>
    <t xml:space="preserve">31-АВ 673123 </t>
  </si>
  <si>
    <t>С0003892</t>
  </si>
  <si>
    <t xml:space="preserve">31-АВ 378422 </t>
  </si>
  <si>
    <t>С0001366</t>
  </si>
  <si>
    <t>Сооружение-газопровод в г. Старый Оскол по ул. Урицкого, назначение:передаточное</t>
  </si>
  <si>
    <t>31-АБ 658247</t>
  </si>
  <si>
    <t>С0004218</t>
  </si>
  <si>
    <t>Сооружение-подземный газопровод низкого давления, назначение:сооружение. Адрес (местоположение), Белгородская область, г. Старый Оскол, микрорайон Заречье</t>
  </si>
  <si>
    <t>31-АГ 025001</t>
  </si>
  <si>
    <t xml:space="preserve">Газопровод низкого давления  пер. Степной г. Шебекино   </t>
  </si>
  <si>
    <t>31-АВ 963004</t>
  </si>
  <si>
    <t>31-АВ 692078</t>
  </si>
  <si>
    <t xml:space="preserve">Газопровод низкого давления  по ул. Озерной г.Шебекино             </t>
  </si>
  <si>
    <t>31-АВ 963056</t>
  </si>
  <si>
    <t xml:space="preserve">Газопровод высокого давления к санаторию профилакторию г. Шебекино  </t>
  </si>
  <si>
    <t>31-АВ 692118</t>
  </si>
  <si>
    <t xml:space="preserve">Газопровод высокого и низкого давления  ул.Заречная ,Набережная,Андриашевского, Победы,Школьная с. Крапивное             </t>
  </si>
  <si>
    <t>31-АВ 692110</t>
  </si>
  <si>
    <t xml:space="preserve">Газопровод  высокого и низкого давления  ул.Ж.Дорожная,Таврическая,Московская с. Н.Таволжанка         </t>
  </si>
  <si>
    <t>31-АВ 692073</t>
  </si>
  <si>
    <t xml:space="preserve">Газопровод низкого давления по ул.Волчанской с. Вознесеновка </t>
  </si>
  <si>
    <t>31-АВ 692074</t>
  </si>
  <si>
    <t xml:space="preserve">Газопровод высокого и низкого давления  по ул.Подгорной,Садовой,Конарева,Терешковой,Луговой с.Вознесеновка  </t>
  </si>
  <si>
    <t>31-АВ 558423</t>
  </si>
  <si>
    <t xml:space="preserve">Газопровод высокого и низкого давления по ул.Подгорная,Подречная,Пионерская,Ленина,Колхозная,Казацкая,Пролетарская,Речная  с. Нежеголь        </t>
  </si>
  <si>
    <t>31-АВ 576185</t>
  </si>
  <si>
    <t>Сооружение подземный газопровод высокого и низкого давления                      ул..Докучаева г. Шебекино</t>
  </si>
  <si>
    <t>31-АВ 311991</t>
  </si>
  <si>
    <t>Ц0007946</t>
  </si>
  <si>
    <t>г. Белгород, к тепличному комплексу ООО "СПХ "Теплицы Белогорья" в районе ул. Разуменская</t>
  </si>
  <si>
    <t>31-АВ 520525</t>
  </si>
  <si>
    <t>Ц0008144</t>
  </si>
  <si>
    <t>Подземный газопровод высокого давления в мкр. "Майский-6,7" Белгородского района от точки 2792М</t>
  </si>
  <si>
    <t>10.07.2015</t>
  </si>
  <si>
    <t>Ц0008069</t>
  </si>
  <si>
    <t>Подземный газопровод высокого и среднего давления в мкр. "Комсомольский-19" Белгородского района (I очередь) от точки 2724М</t>
  </si>
  <si>
    <t>Ц0008077</t>
  </si>
  <si>
    <t>Подземный газопровод среднего давления (X очередь) мкр. "Никольское-14/2" Белгородского района 1312 Н</t>
  </si>
  <si>
    <t>22.07.2015</t>
  </si>
  <si>
    <t>Подземный газопровод среднего давления в мкр. "Никольское-15/3" Белгородского района (III очередь) от точки 1313Н</t>
  </si>
  <si>
    <t>07.09.2015</t>
  </si>
  <si>
    <t>Ц0008117</t>
  </si>
  <si>
    <t>Подземный газопровод среднего давления в мкр. "Новосадовый-16/3" Белгородского района (IV очередь)  от точки 1944 Н.С.</t>
  </si>
  <si>
    <t>12.10.2015</t>
  </si>
  <si>
    <t>Ц0008076</t>
  </si>
  <si>
    <t>Подземный газопровод среднего давления (IX очередь), Белгородский район, с. Никольское, мкр. "Никольское 14/2"1291Н</t>
  </si>
  <si>
    <t>15.09.2015</t>
  </si>
  <si>
    <t>Ц0008119</t>
  </si>
  <si>
    <t>Подземный газопровод среднего давления в мкр. "Новосадовый-16/3" (II очередь) Белгородского района   от точки 1960 Н.С.</t>
  </si>
  <si>
    <t>Ц0008043</t>
  </si>
  <si>
    <t>Подземный газопровод среднего давления в мкр. "Северный-35" (I-очередь) Белгородского района от точки 945у</t>
  </si>
  <si>
    <t>16.09.2015</t>
  </si>
  <si>
    <t>Ц0008056</t>
  </si>
  <si>
    <t>Подземный газопровод среднего давления в мкр. "Никольское-14/2" Белгородского района (IV очередь) от точки 1249Н</t>
  </si>
  <si>
    <t>02.09.2015</t>
  </si>
  <si>
    <t>Ц0008054</t>
  </si>
  <si>
    <t>Подземный газопровод среднего давления в мкр. "Никольское-14/2" Белгородского района (VII очередь) от точки 1250Н</t>
  </si>
  <si>
    <t>Ц0008055</t>
  </si>
  <si>
    <t>Подземный газопровод среднего давления в мкр. "Никольское-14/2" Белгородского района (V очередь)</t>
  </si>
  <si>
    <t>30.09.2015</t>
  </si>
  <si>
    <t>Ц0008044</t>
  </si>
  <si>
    <t>Подземный газопровод среднего давления в мкр. "Северный-35" (II очередь) Белгородского района от точки 946у</t>
  </si>
  <si>
    <t>16.10.2015</t>
  </si>
  <si>
    <t>Ц0008045</t>
  </si>
  <si>
    <t>Подземный газопровод среднего давления в мкр. "Северный-35" (III очередь) Белгородского района от точки 947у</t>
  </si>
  <si>
    <t>09.11.2015</t>
  </si>
  <si>
    <t>Ц0008100</t>
  </si>
  <si>
    <t>Подземный газопровод среднего и низкого давления в границах Беловского сельского поселения, мкр. "Белгород-53"</t>
  </si>
  <si>
    <t>Ц0008112</t>
  </si>
  <si>
    <t>Подземный газопровод среднего давления по ул. Мирная, ул. Славянская в мкр. "Таврово-6" Белгородского района от точки 4429Т</t>
  </si>
  <si>
    <t>06.11.2015</t>
  </si>
  <si>
    <t>Ц0008102</t>
  </si>
  <si>
    <t>Подземный газопровод среднего и низкого давления по ул. Нагорная в с. Черемошное Белгородского района</t>
  </si>
  <si>
    <t>18.11.2015</t>
  </si>
  <si>
    <t>Ц0008065</t>
  </si>
  <si>
    <t>Подземный газопровод среднего давления по пер. Олимпийский, ул. Студенческая в МКР "Таврово-6" Белгородского района от точки 4433Т</t>
  </si>
  <si>
    <t>02.12.2015</t>
  </si>
  <si>
    <t>Ц0008110</t>
  </si>
  <si>
    <t>Подземный газопровод среднего давления в мкр. "Таврово-9" Белгородского района от точки 4431Т ул. Дальняя</t>
  </si>
  <si>
    <t>25.01.2016</t>
  </si>
  <si>
    <t>Ц0008080</t>
  </si>
  <si>
    <t>Газопровод среднего давления от точки врезки - шкаф ГРПШ-10 МС по ул. Сумская, 50а в г. Белгороде</t>
  </si>
  <si>
    <t>31-АВ 823159</t>
  </si>
  <si>
    <t>Ц0008156</t>
  </si>
  <si>
    <t xml:space="preserve">Подземный газопровод низкого давления по ул. Маяковского - ул. Попова в г. Белгоорде от точки 950у </t>
  </si>
  <si>
    <t>31-АВ 940705</t>
  </si>
  <si>
    <t>Ц0008155</t>
  </si>
  <si>
    <t>Подземный газопровод низкого давления по пер. 5-й Солнечный в мкр. "Репное" в г. Белгороде от точки 969у</t>
  </si>
  <si>
    <t>31-АВ 941227</t>
  </si>
  <si>
    <t>Ц0008158</t>
  </si>
  <si>
    <t>Подземный газопровод низкого давления в мкр. "Юго-Западный" по пер. Живописный в г. Белгороде от точки 965у</t>
  </si>
  <si>
    <t>31-АВ 926464</t>
  </si>
  <si>
    <t>Ц0008154</t>
  </si>
  <si>
    <t>Подземный газопровод низкого давления по пер. 1-й Лирический в мкр. "Репное" г. Белгород от точки 968у</t>
  </si>
  <si>
    <t>31-АВ 941693</t>
  </si>
  <si>
    <t>Ц0008057</t>
  </si>
  <si>
    <t>Подземный газопровод среднего давления в мкр. "Восточный" в г. Белгороде от точки 1457Б</t>
  </si>
  <si>
    <t>31-АВ 957653</t>
  </si>
  <si>
    <t>Ц0008157</t>
  </si>
  <si>
    <t>Подземный газопровод среднего давления по ул. Радиальная в мкр. "Юго-Западный" г. Белгород от точки 964у</t>
  </si>
  <si>
    <t>31-АГ 094128</t>
  </si>
  <si>
    <t>Ц0008006</t>
  </si>
  <si>
    <t>Газопровод низкого давления к спортивному комплексу «Олимпия»  мкр. «Новый» в г. Белгороде от точки 942у</t>
  </si>
  <si>
    <t xml:space="preserve">31-АГ 117368 </t>
  </si>
  <si>
    <t>Ц0008148</t>
  </si>
  <si>
    <t>Подземный газопровод среднего давления в мкр. «Юго-Западный-2.1» в г. Белгороде (I очередь) от точки 961у</t>
  </si>
  <si>
    <t>31-АГ 066444</t>
  </si>
  <si>
    <t>Ц0008149</t>
  </si>
  <si>
    <t>Подземный газопровод среднего давления в мкр. «Юго-Западный-2.1» в г. Белгороде (II очередь) от точки 959у</t>
  </si>
  <si>
    <t>31-АГ 066443</t>
  </si>
  <si>
    <t>Ц0008150</t>
  </si>
  <si>
    <t>Подземный газопровод среднего давления в мкр. «Юго-Западный-2.1» в г. Белгороде (III очередь) от точки 963у</t>
  </si>
  <si>
    <t>31-АГ 076004</t>
  </si>
  <si>
    <t>Ц0008151</t>
  </si>
  <si>
    <t>Подземный газопровод среднего давления в мкр. «Юго-Западный-2.1» в г. Белгороде (IV очередь) от точки 962у</t>
  </si>
  <si>
    <t>31-АГ 066441</t>
  </si>
  <si>
    <t>Ц0008152</t>
  </si>
  <si>
    <t>Подземный газопровод среднего давления в мкр. «Юго-Западный-2.1» в г. Белгороде (V очередь) от точки 960у</t>
  </si>
  <si>
    <t>31-АГ 066440</t>
  </si>
  <si>
    <t>Ц0008153</t>
  </si>
  <si>
    <t>Подземный газопровод среднего давления в мкр. «Юго-Западный-2.1» в г. Белгороде (VI очередь) от точки 958у</t>
  </si>
  <si>
    <t>31-АГ 066445</t>
  </si>
  <si>
    <t>Ц0008635</t>
  </si>
  <si>
    <t>Подземный газопровод среднего давления к жилому многоквартирному комплексу со встроенными нежилыми помещениями и подземной автостоянкой по ул. Харьковская в г. Белгороде
00008635</t>
  </si>
  <si>
    <t>Ц0008758</t>
  </si>
  <si>
    <t xml:space="preserve">Подземный газопроводы среднего и низкого давления по ул. Речная в г. Белгороде </t>
  </si>
  <si>
    <t>31:16:0000000:2397-31/001/2017-1</t>
  </si>
  <si>
    <t>С0003581</t>
  </si>
  <si>
    <t>С0003685</t>
  </si>
  <si>
    <t>С0003684</t>
  </si>
  <si>
    <t>Сооружение-газопровод высокого и низкого давления в с. Новоалександровка  Старооскооскольского района, назначение:передаточное</t>
  </si>
  <si>
    <t>31-АВ 673186</t>
  </si>
  <si>
    <t>Сооружение- подземный газопровод высокого давления и ШРП к площадке по откорму уток, назачение:передаточное. Адрес(местоположение): Белгородская областьСтарооскольский район, с. Чужиково</t>
  </si>
  <si>
    <t>С0002973</t>
  </si>
  <si>
    <t>Наружный газопровод высокого давления к ШРП ООО «Мясоперерабатывающий завод», назначение:нежилое. Адрес (местоположение): РФ, Белгородская обл, г. Старый Оскол, станция Котел, Промузел, площадка "Строительная", проезд Ш-5</t>
  </si>
  <si>
    <t>31-АБ 328331</t>
  </si>
  <si>
    <t>С0003352</t>
  </si>
  <si>
    <t>Сооружение-подземный газопровод низкого давления.Адрес (местоположение): Белгородская область, г. Старый оскол, 2-ой пер. Дорожный, район жилых домов №22-№36, переулок Дорожный, район жилых домов №1-№17</t>
  </si>
  <si>
    <t>31-АБ 992856</t>
  </si>
  <si>
    <t>З0006567</t>
  </si>
  <si>
    <t>Сооружение - подземный газопровод низкого давления  п.Прохоровка МКР "Грушки" пер.Согласия</t>
  </si>
  <si>
    <t>З0006683</t>
  </si>
  <si>
    <t xml:space="preserve">Сооружение - подземный газопровод низкого давления в с.Григорьевка-с.Журавка </t>
  </si>
  <si>
    <t>00006682</t>
  </si>
  <si>
    <t>Сооружение - подземный газопровод высокого и низкого давления МКР "Липовка" п.Прохоровка</t>
  </si>
  <si>
    <t>З0006823</t>
  </si>
  <si>
    <t>Сооружение - подземный газопровод низкго давления по ул.Октябрьская МКР "Липовка" п.Прохоровка</t>
  </si>
  <si>
    <t>З0006821</t>
  </si>
  <si>
    <t>Сооружение - подземный газопровод низкого давления по улЕсенина МКР "Славянский" в п.Прохоровка</t>
  </si>
  <si>
    <t>З0006822</t>
  </si>
  <si>
    <t>Сооружение - подземный газопровод низкого давления по ул.Московская п.Прохоровка</t>
  </si>
  <si>
    <t>З0006819</t>
  </si>
  <si>
    <t>Сооружение - подземный газопровод низкого давления по ул.Лесная с.Плота</t>
  </si>
  <si>
    <t>З0006909</t>
  </si>
  <si>
    <t>Подземный газопровод низкого давления по ул. Охотничья, ул. Южная МКР "Беленихинский" в с. Беленихино Прохоровского района</t>
  </si>
  <si>
    <t>З0006912</t>
  </si>
  <si>
    <t>Подземный газопровод низкого давления по ул. А. Невского МКР "Грушки в п. Прохоровка Прохоровского района</t>
  </si>
  <si>
    <t>З0006917</t>
  </si>
  <si>
    <t>Подземный газопровод низкого давления по ул. Весенняя МКР "Грушки" в п. Прохоровка Прохоровского района</t>
  </si>
  <si>
    <t>З0006913</t>
  </si>
  <si>
    <t>Газопровод низкого давления по ул. Садовая в с. Прелестное Прохоровского района Белгородской области</t>
  </si>
  <si>
    <t>Ц0008607</t>
  </si>
  <si>
    <t>Подземный газопровод среднего давления в мкр. Таврово-15А (мкр. Таврово-10) Белгородского района I очередь</t>
  </si>
  <si>
    <t>Ц0008608</t>
  </si>
  <si>
    <t>Подземные газопроводы среднего давления в мкр. "Таврово-15А" (мкр. "Таврово-10") Белгородского района ул. Дорожная</t>
  </si>
  <si>
    <t>Ц0008632</t>
  </si>
  <si>
    <t>Подземные газопроводы среднего давления в мкр. «Таврово-15А» (мкр. «Таврово-10») Белгородского района, II очередь строительства</t>
  </si>
  <si>
    <t>Ц0008528</t>
  </si>
  <si>
    <t>Подземный газопровод низкого давления по ул. Михайловское шоссе в г. Белгороде</t>
  </si>
  <si>
    <t>Ц0008634</t>
  </si>
  <si>
    <t>Подземный газопровод низкого давления по пер. 3-й Сургутский мкр. «Новый» в г. Белгороде</t>
  </si>
  <si>
    <t>Ц0008633</t>
  </si>
  <si>
    <t>Надземный газопровод среднего давления по ул. Разуменская в г. Белгороде</t>
  </si>
  <si>
    <t>Ц0008662</t>
  </si>
  <si>
    <t>Подземный газопровод низкого давления (поз. 19,20«а», 20«б») по ул. Виктора Лосева мкр. «Восточный» в г. Белгороде</t>
  </si>
  <si>
    <t>Ц0008658</t>
  </si>
  <si>
    <t>Подземный газопровод низкого давления по ул. Кирпичная в г. Белгороде</t>
  </si>
  <si>
    <t>Распределительный газопровод высокого и низкого давления по с. Иващенково</t>
  </si>
  <si>
    <t>Распределительный газопровод среднего и низкого давления по с. Афанасьевка</t>
  </si>
  <si>
    <t>008335</t>
  </si>
  <si>
    <t>00007400</t>
  </si>
  <si>
    <t>Распределительный газопровод низкого давления по с. Хлевище</t>
  </si>
  <si>
    <t xml:space="preserve">31-АВ 668285 </t>
  </si>
  <si>
    <t xml:space="preserve">31-АГ 058511  </t>
  </si>
  <si>
    <t>31-АВ 161615</t>
  </si>
  <si>
    <t>31-АВ 269228</t>
  </si>
  <si>
    <t>31-АВ 269229</t>
  </si>
  <si>
    <t>31-АВ 328596</t>
  </si>
  <si>
    <t>31-АВ 328773</t>
  </si>
  <si>
    <t>31-АВ 328855</t>
  </si>
  <si>
    <t>31-АВ 346831</t>
  </si>
  <si>
    <t>31-АВ 591891</t>
  </si>
  <si>
    <t>31-АВ 668405</t>
  </si>
  <si>
    <t>31-АВ 667536</t>
  </si>
  <si>
    <t>31-АВ 668538</t>
  </si>
  <si>
    <t xml:space="preserve"> 28.06.2013</t>
  </si>
  <si>
    <t xml:space="preserve">Газопровод  высокого и низкого давления по ул. Нежегольское шоссе г. Шебекино          </t>
  </si>
  <si>
    <t>31-АВ 986796</t>
  </si>
  <si>
    <t>31-АГ 062089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</si>
</sst>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Ш0000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9"/>
  <sheetViews>
    <sheetView tabSelected="1" zoomScale="110" zoomScaleNormal="110" workbookViewId="0">
      <selection activeCell="H92" sqref="H92"/>
    </sheetView>
  </sheetViews>
  <sheetFormatPr defaultRowHeight="15" x14ac:dyDescent="0.25"/>
  <cols>
    <col min="1" max="1" width="5" style="2" customWidth="1"/>
    <col min="2" max="2" width="5.140625" style="2" customWidth="1"/>
    <col min="3" max="3" width="14.85546875" style="2" customWidth="1"/>
    <col min="4" max="4" width="38" style="7" customWidth="1"/>
    <col min="5" max="5" width="14" style="2" customWidth="1"/>
    <col min="6" max="6" width="13" style="2" customWidth="1"/>
    <col min="7" max="7" width="13.5703125" style="2" customWidth="1"/>
    <col min="8" max="8" width="13" style="2" customWidth="1"/>
    <col min="9" max="9" width="15.85546875" style="3" customWidth="1"/>
    <col min="10" max="10" width="17" style="4" customWidth="1"/>
    <col min="11" max="16384" width="9.140625" style="5"/>
  </cols>
  <sheetData>
    <row r="2" spans="1:10" s="1" customFormat="1" ht="18" customHeight="1" x14ac:dyDescent="0.25">
      <c r="A2" s="28" t="s">
        <v>10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customHeight="1" x14ac:dyDescent="0.25">
      <c r="A3" s="62"/>
      <c r="B3" s="62"/>
      <c r="C3" s="62"/>
      <c r="D3" s="63"/>
      <c r="E3" s="62"/>
      <c r="F3" s="62"/>
      <c r="G3" s="62"/>
      <c r="H3" s="62"/>
      <c r="I3" s="64"/>
      <c r="J3" s="29"/>
    </row>
    <row r="4" spans="1:10" ht="47.25" customHeight="1" x14ac:dyDescent="0.25">
      <c r="A4" s="30" t="s">
        <v>0</v>
      </c>
      <c r="B4" s="31" t="s">
        <v>0</v>
      </c>
      <c r="C4" s="30" t="s">
        <v>1</v>
      </c>
      <c r="D4" s="30" t="s">
        <v>2</v>
      </c>
      <c r="E4" s="30" t="s">
        <v>3</v>
      </c>
      <c r="F4" s="30" t="s">
        <v>5</v>
      </c>
      <c r="G4" s="30"/>
      <c r="H4" s="30"/>
      <c r="I4" s="30" t="s">
        <v>6</v>
      </c>
      <c r="J4" s="30" t="s">
        <v>4</v>
      </c>
    </row>
    <row r="5" spans="1:10" ht="20.25" customHeight="1" x14ac:dyDescent="0.25">
      <c r="A5" s="30"/>
      <c r="B5" s="32"/>
      <c r="C5" s="30"/>
      <c r="D5" s="30"/>
      <c r="E5" s="30"/>
      <c r="F5" s="10" t="s">
        <v>7</v>
      </c>
      <c r="G5" s="10" t="s">
        <v>8</v>
      </c>
      <c r="H5" s="33" t="s">
        <v>9</v>
      </c>
      <c r="I5" s="30"/>
      <c r="J5" s="30"/>
    </row>
    <row r="6" spans="1:10" x14ac:dyDescent="0.25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10">
        <v>6</v>
      </c>
      <c r="G6" s="10">
        <v>7</v>
      </c>
      <c r="H6" s="33">
        <v>8</v>
      </c>
      <c r="I6" s="33">
        <v>9</v>
      </c>
      <c r="J6" s="33">
        <v>10</v>
      </c>
    </row>
    <row r="7" spans="1:10" x14ac:dyDescent="0.25">
      <c r="A7" s="65"/>
      <c r="B7" s="34" t="s">
        <v>14</v>
      </c>
      <c r="C7" s="35"/>
      <c r="D7" s="35"/>
      <c r="E7" s="35"/>
      <c r="F7" s="35"/>
      <c r="G7" s="35"/>
      <c r="H7" s="35"/>
      <c r="I7" s="35"/>
      <c r="J7" s="36"/>
    </row>
    <row r="8" spans="1:10" x14ac:dyDescent="0.25">
      <c r="A8" s="65"/>
      <c r="B8" s="37" t="s">
        <v>28</v>
      </c>
      <c r="C8" s="38"/>
      <c r="D8" s="39"/>
      <c r="E8" s="40"/>
      <c r="F8" s="41"/>
      <c r="G8" s="41"/>
      <c r="H8" s="41"/>
      <c r="I8" s="42"/>
      <c r="J8" s="41"/>
    </row>
    <row r="9" spans="1:10" ht="138" customHeight="1" x14ac:dyDescent="0.25">
      <c r="A9" s="43">
        <v>1</v>
      </c>
      <c r="B9" s="20">
        <v>1</v>
      </c>
      <c r="C9" s="20" t="s">
        <v>24</v>
      </c>
      <c r="D9" s="66" t="s">
        <v>25</v>
      </c>
      <c r="E9" s="25">
        <v>36.355550000000001</v>
      </c>
      <c r="F9" s="8">
        <v>0</v>
      </c>
      <c r="G9" s="10">
        <v>9</v>
      </c>
      <c r="H9" s="8">
        <v>5</v>
      </c>
      <c r="I9" s="20" t="s">
        <v>214</v>
      </c>
      <c r="J9" s="21">
        <v>41521</v>
      </c>
    </row>
    <row r="10" spans="1:10" ht="38.25" x14ac:dyDescent="0.25">
      <c r="A10" s="43">
        <v>2</v>
      </c>
      <c r="B10" s="20">
        <v>2</v>
      </c>
      <c r="C10" s="20" t="s">
        <v>26</v>
      </c>
      <c r="D10" s="20" t="s">
        <v>27</v>
      </c>
      <c r="E10" s="26">
        <v>0.64100000000000001</v>
      </c>
      <c r="F10" s="10">
        <v>0</v>
      </c>
      <c r="G10" s="8">
        <v>0</v>
      </c>
      <c r="H10" s="10">
        <v>0</v>
      </c>
      <c r="I10" s="20" t="s">
        <v>215</v>
      </c>
      <c r="J10" s="21">
        <v>41998</v>
      </c>
    </row>
    <row r="11" spans="1:10" ht="38.25" x14ac:dyDescent="0.25">
      <c r="A11" s="43">
        <v>3</v>
      </c>
      <c r="B11" s="20">
        <v>3</v>
      </c>
      <c r="C11" s="22" t="s">
        <v>171</v>
      </c>
      <c r="D11" s="20" t="s">
        <v>172</v>
      </c>
      <c r="E11" s="26">
        <v>0.22500000000000001</v>
      </c>
      <c r="F11" s="10">
        <v>0</v>
      </c>
      <c r="G11" s="8">
        <v>0</v>
      </c>
      <c r="H11" s="10">
        <v>0</v>
      </c>
      <c r="I11" s="22" t="s">
        <v>216</v>
      </c>
      <c r="J11" s="23">
        <v>40695</v>
      </c>
    </row>
    <row r="12" spans="1:10" ht="25.5" x14ac:dyDescent="0.25">
      <c r="A12" s="43">
        <v>4</v>
      </c>
      <c r="B12" s="20">
        <v>4</v>
      </c>
      <c r="C12" s="22" t="s">
        <v>173</v>
      </c>
      <c r="D12" s="20" t="s">
        <v>174</v>
      </c>
      <c r="E12" s="26">
        <v>0.32800000000000001</v>
      </c>
      <c r="F12" s="10">
        <v>0</v>
      </c>
      <c r="G12" s="8">
        <v>0</v>
      </c>
      <c r="H12" s="10">
        <v>0</v>
      </c>
      <c r="I12" s="22" t="s">
        <v>217</v>
      </c>
      <c r="J12" s="23">
        <v>40869</v>
      </c>
    </row>
    <row r="13" spans="1:10" ht="38.25" x14ac:dyDescent="0.25">
      <c r="A13" s="43">
        <v>5</v>
      </c>
      <c r="B13" s="20">
        <v>5</v>
      </c>
      <c r="C13" s="22" t="s">
        <v>175</v>
      </c>
      <c r="D13" s="20" t="s">
        <v>176</v>
      </c>
      <c r="E13" s="26">
        <v>1.3314999999999999</v>
      </c>
      <c r="F13" s="10">
        <v>0</v>
      </c>
      <c r="G13" s="24">
        <v>1</v>
      </c>
      <c r="H13" s="10">
        <v>0</v>
      </c>
      <c r="I13" s="22" t="s">
        <v>218</v>
      </c>
      <c r="J13" s="23">
        <v>40869</v>
      </c>
    </row>
    <row r="14" spans="1:10" ht="38.25" x14ac:dyDescent="0.25">
      <c r="A14" s="43">
        <v>6</v>
      </c>
      <c r="B14" s="20">
        <v>6</v>
      </c>
      <c r="C14" s="22" t="s">
        <v>177</v>
      </c>
      <c r="D14" s="22" t="s">
        <v>178</v>
      </c>
      <c r="E14" s="27">
        <v>0.30399999999999999</v>
      </c>
      <c r="F14" s="10">
        <v>0</v>
      </c>
      <c r="G14" s="8">
        <v>0</v>
      </c>
      <c r="H14" s="10">
        <v>0</v>
      </c>
      <c r="I14" s="22" t="s">
        <v>219</v>
      </c>
      <c r="J14" s="23">
        <v>40933</v>
      </c>
    </row>
    <row r="15" spans="1:10" ht="38.25" x14ac:dyDescent="0.25">
      <c r="A15" s="43">
        <v>7</v>
      </c>
      <c r="B15" s="20">
        <v>7</v>
      </c>
      <c r="C15" s="22" t="s">
        <v>179</v>
      </c>
      <c r="D15" s="20" t="s">
        <v>180</v>
      </c>
      <c r="E15" s="26">
        <v>0.10199999999999999</v>
      </c>
      <c r="F15" s="10">
        <v>0</v>
      </c>
      <c r="G15" s="8">
        <v>0</v>
      </c>
      <c r="H15" s="10">
        <v>0</v>
      </c>
      <c r="I15" s="22" t="s">
        <v>220</v>
      </c>
      <c r="J15" s="23">
        <v>40949</v>
      </c>
    </row>
    <row r="16" spans="1:10" ht="38.25" x14ac:dyDescent="0.25">
      <c r="A16" s="43">
        <v>8</v>
      </c>
      <c r="B16" s="20">
        <v>8</v>
      </c>
      <c r="C16" s="22" t="s">
        <v>181</v>
      </c>
      <c r="D16" s="20" t="s">
        <v>182</v>
      </c>
      <c r="E16" s="26">
        <v>0.252</v>
      </c>
      <c r="F16" s="10">
        <v>0</v>
      </c>
      <c r="G16" s="8">
        <v>0</v>
      </c>
      <c r="H16" s="10">
        <v>0</v>
      </c>
      <c r="I16" s="22" t="s">
        <v>221</v>
      </c>
      <c r="J16" s="23">
        <v>40956</v>
      </c>
    </row>
    <row r="17" spans="1:10" ht="25.5" x14ac:dyDescent="0.25">
      <c r="A17" s="43">
        <v>9</v>
      </c>
      <c r="B17" s="20">
        <v>9</v>
      </c>
      <c r="C17" s="22" t="s">
        <v>183</v>
      </c>
      <c r="D17" s="20" t="s">
        <v>184</v>
      </c>
      <c r="E17" s="26">
        <v>0.183</v>
      </c>
      <c r="F17" s="10">
        <v>0</v>
      </c>
      <c r="G17" s="8">
        <v>0</v>
      </c>
      <c r="H17" s="10">
        <v>0</v>
      </c>
      <c r="I17" s="22" t="s">
        <v>222</v>
      </c>
      <c r="J17" s="23">
        <v>40973</v>
      </c>
    </row>
    <row r="18" spans="1:10" ht="51" x14ac:dyDescent="0.25">
      <c r="A18" s="43">
        <v>10</v>
      </c>
      <c r="B18" s="20">
        <v>10</v>
      </c>
      <c r="C18" s="22" t="s">
        <v>185</v>
      </c>
      <c r="D18" s="20" t="s">
        <v>186</v>
      </c>
      <c r="E18" s="25">
        <v>1.2649999999999999</v>
      </c>
      <c r="F18" s="10">
        <v>0</v>
      </c>
      <c r="G18" s="8">
        <v>0</v>
      </c>
      <c r="H18" s="10">
        <v>0</v>
      </c>
      <c r="I18" s="22" t="s">
        <v>223</v>
      </c>
      <c r="J18" s="23">
        <v>41390</v>
      </c>
    </row>
    <row r="19" spans="1:10" ht="38.25" x14ac:dyDescent="0.25">
      <c r="A19" s="43">
        <v>11</v>
      </c>
      <c r="B19" s="20">
        <v>11</v>
      </c>
      <c r="C19" s="22" t="s">
        <v>187</v>
      </c>
      <c r="D19" s="20" t="s">
        <v>188</v>
      </c>
      <c r="E19" s="25">
        <v>0.26200000000000001</v>
      </c>
      <c r="F19" s="10">
        <v>0</v>
      </c>
      <c r="G19" s="8">
        <v>0</v>
      </c>
      <c r="H19" s="10">
        <v>0</v>
      </c>
      <c r="I19" s="22" t="s">
        <v>224</v>
      </c>
      <c r="J19" s="23">
        <v>41442</v>
      </c>
    </row>
    <row r="20" spans="1:10" ht="38.25" x14ac:dyDescent="0.25">
      <c r="A20" s="43">
        <v>12</v>
      </c>
      <c r="B20" s="20">
        <v>12</v>
      </c>
      <c r="C20" s="22" t="s">
        <v>189</v>
      </c>
      <c r="D20" s="20" t="s">
        <v>190</v>
      </c>
      <c r="E20" s="26">
        <v>0.25</v>
      </c>
      <c r="F20" s="10">
        <v>0</v>
      </c>
      <c r="G20" s="8">
        <v>0</v>
      </c>
      <c r="H20" s="10">
        <v>0</v>
      </c>
      <c r="I20" s="22" t="s">
        <v>225</v>
      </c>
      <c r="J20" s="23">
        <v>41540</v>
      </c>
    </row>
    <row r="21" spans="1:10" ht="38.25" x14ac:dyDescent="0.25">
      <c r="A21" s="43">
        <v>13</v>
      </c>
      <c r="B21" s="20">
        <v>13</v>
      </c>
      <c r="C21" s="20" t="s">
        <v>191</v>
      </c>
      <c r="D21" s="20" t="s">
        <v>192</v>
      </c>
      <c r="E21" s="26">
        <v>0.35699999999999998</v>
      </c>
      <c r="F21" s="10">
        <v>0</v>
      </c>
      <c r="G21" s="8">
        <v>0</v>
      </c>
      <c r="H21" s="10">
        <v>0</v>
      </c>
      <c r="I21" s="22" t="s">
        <v>226</v>
      </c>
      <c r="J21" s="23" t="s">
        <v>227</v>
      </c>
    </row>
    <row r="22" spans="1:10" s="6" customFormat="1" x14ac:dyDescent="0.25">
      <c r="A22" s="33"/>
      <c r="B22" s="33"/>
      <c r="C22" s="44" t="s">
        <v>13</v>
      </c>
      <c r="D22" s="45"/>
      <c r="E22" s="46">
        <f>SUM(E9:E21)</f>
        <v>41.856050000000003</v>
      </c>
      <c r="F22" s="46">
        <f>SUM(F9:F21)</f>
        <v>0</v>
      </c>
      <c r="G22" s="46">
        <f>SUM(G9:G21)</f>
        <v>10</v>
      </c>
      <c r="H22" s="46">
        <f>SUM(H9:H21)</f>
        <v>5</v>
      </c>
      <c r="I22" s="33"/>
      <c r="J22" s="47"/>
    </row>
    <row r="23" spans="1:10" s="6" customFormat="1" x14ac:dyDescent="0.25">
      <c r="A23" s="33"/>
      <c r="B23" s="34" t="s">
        <v>11</v>
      </c>
      <c r="C23" s="35"/>
      <c r="D23" s="35"/>
      <c r="E23" s="35"/>
      <c r="F23" s="35"/>
      <c r="G23" s="35"/>
      <c r="H23" s="35"/>
      <c r="I23" s="35"/>
      <c r="J23" s="36"/>
    </row>
    <row r="24" spans="1:10" x14ac:dyDescent="0.25">
      <c r="A24" s="48"/>
      <c r="B24" s="49" t="s">
        <v>12</v>
      </c>
      <c r="C24" s="50"/>
      <c r="D24" s="51"/>
      <c r="E24" s="48"/>
      <c r="F24" s="48"/>
      <c r="G24" s="48"/>
      <c r="H24" s="48"/>
      <c r="I24" s="33"/>
      <c r="J24" s="48"/>
    </row>
    <row r="25" spans="1:10" ht="76.5" x14ac:dyDescent="0.25">
      <c r="A25" s="48">
        <v>14</v>
      </c>
      <c r="B25" s="8">
        <v>1</v>
      </c>
      <c r="C25" s="9" t="s">
        <v>159</v>
      </c>
      <c r="D25" s="9" t="s">
        <v>29</v>
      </c>
      <c r="E25" s="9">
        <v>21.1294</v>
      </c>
      <c r="F25" s="10">
        <v>0</v>
      </c>
      <c r="G25" s="10">
        <v>3</v>
      </c>
      <c r="H25" s="9">
        <v>2</v>
      </c>
      <c r="I25" s="9" t="s">
        <v>30</v>
      </c>
      <c r="J25" s="11">
        <v>40555</v>
      </c>
    </row>
    <row r="26" spans="1:10" ht="76.5" x14ac:dyDescent="0.25">
      <c r="A26" s="48">
        <v>15</v>
      </c>
      <c r="B26" s="8">
        <v>2</v>
      </c>
      <c r="C26" s="9" t="s">
        <v>160</v>
      </c>
      <c r="D26" s="9" t="s">
        <v>31</v>
      </c>
      <c r="E26" s="9">
        <v>12.273400000000001</v>
      </c>
      <c r="F26" s="10">
        <v>0</v>
      </c>
      <c r="G26" s="10">
        <v>2</v>
      </c>
      <c r="H26" s="10">
        <v>0</v>
      </c>
      <c r="I26" s="9" t="s">
        <v>32</v>
      </c>
      <c r="J26" s="11">
        <v>41381</v>
      </c>
    </row>
    <row r="27" spans="1:10" ht="51" x14ac:dyDescent="0.25">
      <c r="A27" s="48">
        <v>16</v>
      </c>
      <c r="B27" s="8">
        <v>3</v>
      </c>
      <c r="C27" s="9" t="s">
        <v>161</v>
      </c>
      <c r="D27" s="12" t="s">
        <v>162</v>
      </c>
      <c r="E27" s="9">
        <v>11.4572</v>
      </c>
      <c r="F27" s="10">
        <v>0</v>
      </c>
      <c r="G27" s="10">
        <v>1</v>
      </c>
      <c r="H27" s="10">
        <v>1</v>
      </c>
      <c r="I27" s="9" t="s">
        <v>163</v>
      </c>
      <c r="J27" s="11">
        <v>41381</v>
      </c>
    </row>
    <row r="28" spans="1:10" ht="63.75" x14ac:dyDescent="0.25">
      <c r="A28" s="48">
        <v>17</v>
      </c>
      <c r="B28" s="8">
        <v>4</v>
      </c>
      <c r="C28" s="9" t="s">
        <v>33</v>
      </c>
      <c r="D28" s="12" t="s">
        <v>164</v>
      </c>
      <c r="E28" s="9">
        <v>0.53400000000000003</v>
      </c>
      <c r="F28" s="10">
        <v>0</v>
      </c>
      <c r="G28" s="10">
        <v>2</v>
      </c>
      <c r="H28" s="10">
        <v>0</v>
      </c>
      <c r="I28" s="9" t="s">
        <v>34</v>
      </c>
      <c r="J28" s="11">
        <v>41023</v>
      </c>
    </row>
    <row r="29" spans="1:10" ht="25.5" x14ac:dyDescent="0.25">
      <c r="A29" s="48">
        <v>18</v>
      </c>
      <c r="B29" s="8">
        <v>5</v>
      </c>
      <c r="C29" s="9" t="s">
        <v>35</v>
      </c>
      <c r="D29" s="12" t="s">
        <v>36</v>
      </c>
      <c r="E29" s="9">
        <v>0.65039999999999998</v>
      </c>
      <c r="F29" s="10">
        <v>0</v>
      </c>
      <c r="G29" s="10">
        <v>0</v>
      </c>
      <c r="H29" s="10">
        <v>0</v>
      </c>
      <c r="I29" s="9" t="s">
        <v>37</v>
      </c>
      <c r="J29" s="11">
        <v>39994</v>
      </c>
    </row>
    <row r="30" spans="1:10" ht="51" x14ac:dyDescent="0.25">
      <c r="A30" s="48">
        <v>19</v>
      </c>
      <c r="B30" s="8">
        <v>6</v>
      </c>
      <c r="C30" s="9" t="s">
        <v>38</v>
      </c>
      <c r="D30" s="12" t="s">
        <v>39</v>
      </c>
      <c r="E30" s="9">
        <v>0.10100000000000001</v>
      </c>
      <c r="F30" s="10">
        <v>0</v>
      </c>
      <c r="G30" s="10">
        <v>0</v>
      </c>
      <c r="H30" s="10">
        <v>0</v>
      </c>
      <c r="I30" s="9" t="s">
        <v>40</v>
      </c>
      <c r="J30" s="11">
        <v>41950</v>
      </c>
    </row>
    <row r="31" spans="1:10" ht="76.5" x14ac:dyDescent="0.25">
      <c r="A31" s="48">
        <v>20</v>
      </c>
      <c r="B31" s="8">
        <v>7</v>
      </c>
      <c r="C31" s="9" t="s">
        <v>165</v>
      </c>
      <c r="D31" s="9" t="s">
        <v>166</v>
      </c>
      <c r="E31" s="9">
        <v>1.43E-2</v>
      </c>
      <c r="F31" s="10">
        <v>0</v>
      </c>
      <c r="G31" s="10">
        <v>1</v>
      </c>
      <c r="H31" s="10">
        <v>0</v>
      </c>
      <c r="I31" s="9" t="s">
        <v>167</v>
      </c>
      <c r="J31" s="11">
        <v>39486</v>
      </c>
    </row>
    <row r="32" spans="1:10" ht="76.5" x14ac:dyDescent="0.25">
      <c r="A32" s="48">
        <v>21</v>
      </c>
      <c r="B32" s="8">
        <v>8</v>
      </c>
      <c r="C32" s="9" t="s">
        <v>168</v>
      </c>
      <c r="D32" s="9" t="s">
        <v>169</v>
      </c>
      <c r="E32" s="9">
        <v>0.63</v>
      </c>
      <c r="F32" s="10">
        <v>0</v>
      </c>
      <c r="G32" s="10">
        <v>0</v>
      </c>
      <c r="H32" s="10">
        <v>0</v>
      </c>
      <c r="I32" s="9" t="s">
        <v>170</v>
      </c>
      <c r="J32" s="11">
        <v>40429</v>
      </c>
    </row>
    <row r="33" spans="1:10" x14ac:dyDescent="0.25">
      <c r="A33" s="48"/>
      <c r="B33" s="48"/>
      <c r="C33" s="19" t="s">
        <v>13</v>
      </c>
      <c r="D33" s="19"/>
      <c r="E33" s="19">
        <f>SUM(E24:E32)</f>
        <v>46.789699999999996</v>
      </c>
      <c r="F33" s="67">
        <v>0</v>
      </c>
      <c r="G33" s="19">
        <f>SUM(G24:G32)</f>
        <v>9</v>
      </c>
      <c r="H33" s="19">
        <f>SUM(H24:H32)</f>
        <v>3</v>
      </c>
      <c r="I33" s="18"/>
      <c r="J33" s="19"/>
    </row>
    <row r="34" spans="1:10" x14ac:dyDescent="0.25">
      <c r="A34" s="48"/>
      <c r="B34" s="49" t="s">
        <v>15</v>
      </c>
      <c r="C34" s="50"/>
      <c r="D34" s="50"/>
      <c r="E34" s="50"/>
      <c r="F34" s="50"/>
      <c r="G34" s="50"/>
      <c r="H34" s="50"/>
      <c r="I34" s="50"/>
      <c r="J34" s="51"/>
    </row>
    <row r="35" spans="1:10" x14ac:dyDescent="0.25">
      <c r="A35" s="48"/>
      <c r="B35" s="49" t="s">
        <v>16</v>
      </c>
      <c r="C35" s="50"/>
      <c r="D35" s="51"/>
      <c r="E35" s="48"/>
      <c r="F35" s="48"/>
      <c r="G35" s="48"/>
      <c r="H35" s="48"/>
      <c r="I35" s="33"/>
      <c r="J35" s="48"/>
    </row>
    <row r="36" spans="1:10" ht="25.5" x14ac:dyDescent="0.25">
      <c r="A36" s="48">
        <v>22</v>
      </c>
      <c r="B36" s="20">
        <v>1</v>
      </c>
      <c r="C36" s="13">
        <v>24</v>
      </c>
      <c r="D36" s="14" t="s">
        <v>41</v>
      </c>
      <c r="E36" s="14">
        <f>(473.1/1000)*1</f>
        <v>0.47310000000000002</v>
      </c>
      <c r="F36" s="20">
        <v>0</v>
      </c>
      <c r="G36" s="20">
        <v>0</v>
      </c>
      <c r="H36" s="20">
        <v>0</v>
      </c>
      <c r="I36" s="8" t="s">
        <v>42</v>
      </c>
      <c r="J36" s="11">
        <v>41849</v>
      </c>
    </row>
    <row r="37" spans="1:10" ht="25.5" x14ac:dyDescent="0.25">
      <c r="A37" s="48">
        <v>23</v>
      </c>
      <c r="B37" s="20">
        <v>2</v>
      </c>
      <c r="C37" s="13">
        <v>4500</v>
      </c>
      <c r="D37" s="14" t="s">
        <v>228</v>
      </c>
      <c r="E37" s="14">
        <f>(1626.1/1000)*1</f>
        <v>1.6260999999999999</v>
      </c>
      <c r="F37" s="20">
        <v>0</v>
      </c>
      <c r="G37" s="20">
        <v>1</v>
      </c>
      <c r="H37" s="20">
        <v>0</v>
      </c>
      <c r="I37" s="20" t="s">
        <v>43</v>
      </c>
      <c r="J37" s="11">
        <v>41506</v>
      </c>
    </row>
    <row r="38" spans="1:10" ht="25.5" x14ac:dyDescent="0.25">
      <c r="A38" s="48">
        <v>24</v>
      </c>
      <c r="B38" s="20">
        <v>3</v>
      </c>
      <c r="C38" s="13">
        <v>352</v>
      </c>
      <c r="D38" s="14" t="s">
        <v>44</v>
      </c>
      <c r="E38" s="14">
        <f>(724/1000)*1</f>
        <v>0.72399999999999998</v>
      </c>
      <c r="F38" s="20">
        <v>0</v>
      </c>
      <c r="G38" s="20">
        <v>0</v>
      </c>
      <c r="H38" s="20">
        <v>1</v>
      </c>
      <c r="I38" s="20" t="s">
        <v>45</v>
      </c>
      <c r="J38" s="11">
        <v>41849</v>
      </c>
    </row>
    <row r="39" spans="1:10" ht="25.5" x14ac:dyDescent="0.25">
      <c r="A39" s="48">
        <v>25</v>
      </c>
      <c r="B39" s="20">
        <v>4</v>
      </c>
      <c r="C39" s="13">
        <v>4503</v>
      </c>
      <c r="D39" s="14" t="s">
        <v>46</v>
      </c>
      <c r="E39" s="14">
        <f>(2619/1000)*1</f>
        <v>2.6190000000000002</v>
      </c>
      <c r="F39" s="20">
        <v>0</v>
      </c>
      <c r="G39" s="20">
        <v>0</v>
      </c>
      <c r="H39" s="20">
        <v>0</v>
      </c>
      <c r="I39" s="20" t="s">
        <v>47</v>
      </c>
      <c r="J39" s="11">
        <v>41506</v>
      </c>
    </row>
    <row r="40" spans="1:10" ht="38.25" x14ac:dyDescent="0.25">
      <c r="A40" s="48">
        <v>26</v>
      </c>
      <c r="B40" s="20">
        <v>5</v>
      </c>
      <c r="C40" s="13">
        <v>4502</v>
      </c>
      <c r="D40" s="14" t="s">
        <v>48</v>
      </c>
      <c r="E40" s="14">
        <f>(7923/1000)*1</f>
        <v>7.923</v>
      </c>
      <c r="F40" s="20">
        <v>0</v>
      </c>
      <c r="G40" s="20">
        <v>2</v>
      </c>
      <c r="H40" s="20">
        <v>2</v>
      </c>
      <c r="I40" s="20" t="s">
        <v>49</v>
      </c>
      <c r="J40" s="11">
        <v>41506</v>
      </c>
    </row>
    <row r="41" spans="1:10" ht="38.25" x14ac:dyDescent="0.25">
      <c r="A41" s="48">
        <v>27</v>
      </c>
      <c r="B41" s="20">
        <v>6</v>
      </c>
      <c r="C41" s="13">
        <v>4508</v>
      </c>
      <c r="D41" s="14" t="s">
        <v>50</v>
      </c>
      <c r="E41" s="14">
        <f>(2964.7/1000)*1</f>
        <v>2.9646999999999997</v>
      </c>
      <c r="F41" s="20">
        <v>0</v>
      </c>
      <c r="G41" s="20">
        <v>1</v>
      </c>
      <c r="H41" s="20">
        <v>1</v>
      </c>
      <c r="I41" s="20" t="s">
        <v>51</v>
      </c>
      <c r="J41" s="11">
        <v>41506</v>
      </c>
    </row>
    <row r="42" spans="1:10" ht="25.5" x14ac:dyDescent="0.25">
      <c r="A42" s="48">
        <v>28</v>
      </c>
      <c r="B42" s="20">
        <v>7</v>
      </c>
      <c r="C42" s="13">
        <v>4510</v>
      </c>
      <c r="D42" s="14" t="s">
        <v>52</v>
      </c>
      <c r="E42" s="15">
        <v>2.5550999999999999</v>
      </c>
      <c r="F42" s="20">
        <v>0</v>
      </c>
      <c r="G42" s="20">
        <v>0</v>
      </c>
      <c r="H42" s="20">
        <v>0</v>
      </c>
      <c r="I42" s="20" t="s">
        <v>53</v>
      </c>
      <c r="J42" s="11">
        <v>41506</v>
      </c>
    </row>
    <row r="43" spans="1:10" ht="38.25" x14ac:dyDescent="0.25">
      <c r="A43" s="48">
        <v>29</v>
      </c>
      <c r="B43" s="20">
        <v>8</v>
      </c>
      <c r="C43" s="13">
        <v>4614</v>
      </c>
      <c r="D43" s="14" t="s">
        <v>54</v>
      </c>
      <c r="E43" s="15">
        <v>4.7805</v>
      </c>
      <c r="F43" s="20">
        <v>0</v>
      </c>
      <c r="G43" s="20">
        <v>3</v>
      </c>
      <c r="H43" s="20">
        <v>1</v>
      </c>
      <c r="I43" s="20" t="s">
        <v>55</v>
      </c>
      <c r="J43" s="11">
        <v>41254</v>
      </c>
    </row>
    <row r="44" spans="1:10" ht="51" x14ac:dyDescent="0.25">
      <c r="A44" s="48">
        <v>30</v>
      </c>
      <c r="B44" s="20">
        <v>9</v>
      </c>
      <c r="C44" s="13">
        <v>4658</v>
      </c>
      <c r="D44" s="14" t="s">
        <v>56</v>
      </c>
      <c r="E44" s="14">
        <f>(8090.2/1000)*1</f>
        <v>8.0901999999999994</v>
      </c>
      <c r="F44" s="20">
        <v>0</v>
      </c>
      <c r="G44" s="20">
        <v>2</v>
      </c>
      <c r="H44" s="20">
        <v>2</v>
      </c>
      <c r="I44" s="20" t="s">
        <v>57</v>
      </c>
      <c r="J44" s="11">
        <v>41299</v>
      </c>
    </row>
    <row r="45" spans="1:10" ht="38.25" x14ac:dyDescent="0.25">
      <c r="A45" s="48">
        <v>31</v>
      </c>
      <c r="B45" s="20">
        <v>10</v>
      </c>
      <c r="C45" s="13">
        <v>3671</v>
      </c>
      <c r="D45" s="14" t="s">
        <v>58</v>
      </c>
      <c r="E45" s="14">
        <v>1.2359</v>
      </c>
      <c r="F45" s="20">
        <v>0</v>
      </c>
      <c r="G45" s="20">
        <v>1</v>
      </c>
      <c r="H45" s="20">
        <v>0</v>
      </c>
      <c r="I45" s="20" t="s">
        <v>59</v>
      </c>
      <c r="J45" s="11">
        <v>39428</v>
      </c>
    </row>
    <row r="46" spans="1:10" x14ac:dyDescent="0.25">
      <c r="A46" s="16"/>
      <c r="B46" s="16"/>
      <c r="C46" s="17" t="s">
        <v>13</v>
      </c>
      <c r="D46" s="17"/>
      <c r="E46" s="17">
        <f>SUM(E36:E45)</f>
        <v>32.991599999999998</v>
      </c>
      <c r="F46" s="17">
        <f>SUM(F36:F45)</f>
        <v>0</v>
      </c>
      <c r="G46" s="17">
        <f>SUM(G36:G45)</f>
        <v>10</v>
      </c>
      <c r="H46" s="17">
        <f>SUM(H36:H45)</f>
        <v>7</v>
      </c>
      <c r="I46" s="18"/>
      <c r="J46" s="19"/>
    </row>
    <row r="47" spans="1:10" x14ac:dyDescent="0.25">
      <c r="A47" s="48"/>
      <c r="B47" s="49" t="s">
        <v>17</v>
      </c>
      <c r="C47" s="50"/>
      <c r="D47" s="50"/>
      <c r="E47" s="50"/>
      <c r="F47" s="50"/>
      <c r="G47" s="50"/>
      <c r="H47" s="50"/>
      <c r="I47" s="50"/>
      <c r="J47" s="51"/>
    </row>
    <row r="48" spans="1:10" x14ac:dyDescent="0.25">
      <c r="A48" s="48"/>
      <c r="B48" s="49" t="s">
        <v>18</v>
      </c>
      <c r="C48" s="52"/>
      <c r="D48" s="53"/>
      <c r="E48" s="48"/>
      <c r="F48" s="48"/>
      <c r="G48" s="48"/>
      <c r="H48" s="48"/>
      <c r="I48" s="33"/>
      <c r="J48" s="48"/>
    </row>
    <row r="49" spans="1:10" ht="38.25" x14ac:dyDescent="0.25">
      <c r="A49" s="48">
        <v>32</v>
      </c>
      <c r="B49" s="8">
        <v>1</v>
      </c>
      <c r="C49" s="68" t="s">
        <v>60</v>
      </c>
      <c r="D49" s="70" t="s">
        <v>61</v>
      </c>
      <c r="E49" s="9">
        <v>0.90339999999999998</v>
      </c>
      <c r="F49" s="71">
        <v>0</v>
      </c>
      <c r="G49" s="8">
        <v>0</v>
      </c>
      <c r="H49" s="72">
        <v>2</v>
      </c>
      <c r="I49" s="9" t="s">
        <v>62</v>
      </c>
      <c r="J49" s="47">
        <v>41204</v>
      </c>
    </row>
    <row r="50" spans="1:10" ht="38.25" x14ac:dyDescent="0.25">
      <c r="A50" s="48">
        <v>33</v>
      </c>
      <c r="B50" s="8">
        <v>2</v>
      </c>
      <c r="C50" s="68" t="s">
        <v>63</v>
      </c>
      <c r="D50" s="9" t="s">
        <v>64</v>
      </c>
      <c r="E50" s="9">
        <v>2.4710000000000001</v>
      </c>
      <c r="F50" s="71">
        <v>0</v>
      </c>
      <c r="G50" s="8">
        <v>2</v>
      </c>
      <c r="H50" s="73">
        <v>0</v>
      </c>
      <c r="I50" s="54">
        <v>200232</v>
      </c>
      <c r="J50" s="55" t="s">
        <v>65</v>
      </c>
    </row>
    <row r="51" spans="1:10" ht="51" x14ac:dyDescent="0.25">
      <c r="A51" s="48">
        <v>34</v>
      </c>
      <c r="B51" s="8">
        <v>3</v>
      </c>
      <c r="C51" s="68" t="s">
        <v>66</v>
      </c>
      <c r="D51" s="9" t="s">
        <v>67</v>
      </c>
      <c r="E51" s="9">
        <v>1.9910000000000001</v>
      </c>
      <c r="F51" s="71">
        <v>0</v>
      </c>
      <c r="G51" s="8">
        <v>1</v>
      </c>
      <c r="H51" s="73">
        <v>0</v>
      </c>
      <c r="I51" s="54">
        <v>199410</v>
      </c>
      <c r="J51" s="55" t="s">
        <v>65</v>
      </c>
    </row>
    <row r="52" spans="1:10" ht="38.25" x14ac:dyDescent="0.25">
      <c r="A52" s="48">
        <v>35</v>
      </c>
      <c r="B52" s="8">
        <v>4</v>
      </c>
      <c r="C52" s="68" t="s">
        <v>68</v>
      </c>
      <c r="D52" s="9" t="s">
        <v>69</v>
      </c>
      <c r="E52" s="9">
        <v>2.2429999999999999</v>
      </c>
      <c r="F52" s="71">
        <v>0</v>
      </c>
      <c r="G52" s="8">
        <v>0</v>
      </c>
      <c r="H52" s="73">
        <v>0</v>
      </c>
      <c r="I52" s="54">
        <v>202336</v>
      </c>
      <c r="J52" s="55" t="s">
        <v>70</v>
      </c>
    </row>
    <row r="53" spans="1:10" ht="38.25" x14ac:dyDescent="0.25">
      <c r="A53" s="48">
        <v>36</v>
      </c>
      <c r="B53" s="8">
        <v>5</v>
      </c>
      <c r="C53" s="68" t="s">
        <v>19</v>
      </c>
      <c r="D53" s="9" t="s">
        <v>71</v>
      </c>
      <c r="E53" s="9">
        <v>1.4770000000000001</v>
      </c>
      <c r="F53" s="71">
        <v>0</v>
      </c>
      <c r="G53" s="8">
        <v>0</v>
      </c>
      <c r="H53" s="73">
        <v>0</v>
      </c>
      <c r="I53" s="54">
        <v>210776</v>
      </c>
      <c r="J53" s="55" t="s">
        <v>72</v>
      </c>
    </row>
    <row r="54" spans="1:10" ht="38.25" x14ac:dyDescent="0.25">
      <c r="A54" s="48">
        <v>37</v>
      </c>
      <c r="B54" s="8">
        <v>6</v>
      </c>
      <c r="C54" s="68" t="s">
        <v>73</v>
      </c>
      <c r="D54" s="9" t="s">
        <v>74</v>
      </c>
      <c r="E54" s="9">
        <v>0.246</v>
      </c>
      <c r="F54" s="71">
        <v>0</v>
      </c>
      <c r="G54" s="8">
        <v>0</v>
      </c>
      <c r="H54" s="73">
        <v>0</v>
      </c>
      <c r="I54" s="54">
        <v>216923</v>
      </c>
      <c r="J54" s="55" t="s">
        <v>75</v>
      </c>
    </row>
    <row r="55" spans="1:10" ht="38.25" x14ac:dyDescent="0.25">
      <c r="A55" s="48">
        <v>38</v>
      </c>
      <c r="B55" s="8">
        <v>7</v>
      </c>
      <c r="C55" s="68" t="s">
        <v>76</v>
      </c>
      <c r="D55" s="9" t="s">
        <v>77</v>
      </c>
      <c r="E55" s="9">
        <v>1.016</v>
      </c>
      <c r="F55" s="71">
        <v>0</v>
      </c>
      <c r="G55" s="8">
        <v>0</v>
      </c>
      <c r="H55" s="73">
        <v>0</v>
      </c>
      <c r="I55" s="54">
        <v>211913</v>
      </c>
      <c r="J55" s="55" t="s">
        <v>78</v>
      </c>
    </row>
    <row r="56" spans="1:10" ht="38.25" x14ac:dyDescent="0.25">
      <c r="A56" s="48">
        <v>39</v>
      </c>
      <c r="B56" s="8">
        <v>8</v>
      </c>
      <c r="C56" s="68" t="s">
        <v>79</v>
      </c>
      <c r="D56" s="9" t="s">
        <v>80</v>
      </c>
      <c r="E56" s="9">
        <v>5.2590000000000003</v>
      </c>
      <c r="F56" s="71">
        <v>0</v>
      </c>
      <c r="G56" s="8">
        <v>0</v>
      </c>
      <c r="H56" s="73">
        <v>0</v>
      </c>
      <c r="I56" s="54">
        <v>211267</v>
      </c>
      <c r="J56" s="55" t="s">
        <v>78</v>
      </c>
    </row>
    <row r="57" spans="1:10" ht="38.25" x14ac:dyDescent="0.25">
      <c r="A57" s="48">
        <v>40</v>
      </c>
      <c r="B57" s="8">
        <v>9</v>
      </c>
      <c r="C57" s="68" t="s">
        <v>81</v>
      </c>
      <c r="D57" s="9" t="s">
        <v>82</v>
      </c>
      <c r="E57" s="9">
        <v>1.1259999999999999</v>
      </c>
      <c r="F57" s="71">
        <v>0</v>
      </c>
      <c r="G57" s="8">
        <v>0</v>
      </c>
      <c r="H57" s="73">
        <v>0</v>
      </c>
      <c r="I57" s="54">
        <v>211700</v>
      </c>
      <c r="J57" s="55" t="s">
        <v>83</v>
      </c>
    </row>
    <row r="58" spans="1:10" ht="38.25" x14ac:dyDescent="0.25">
      <c r="A58" s="48">
        <v>41</v>
      </c>
      <c r="B58" s="8">
        <v>10</v>
      </c>
      <c r="C58" s="68" t="s">
        <v>84</v>
      </c>
      <c r="D58" s="9" t="s">
        <v>85</v>
      </c>
      <c r="E58" s="9">
        <v>1.4079999999999999</v>
      </c>
      <c r="F58" s="71">
        <v>0</v>
      </c>
      <c r="G58" s="8">
        <v>0</v>
      </c>
      <c r="H58" s="73">
        <v>0</v>
      </c>
      <c r="I58" s="54">
        <v>210634</v>
      </c>
      <c r="J58" s="55" t="s">
        <v>86</v>
      </c>
    </row>
    <row r="59" spans="1:10" ht="38.25" x14ac:dyDescent="0.25">
      <c r="A59" s="48">
        <v>42</v>
      </c>
      <c r="B59" s="8">
        <v>11</v>
      </c>
      <c r="C59" s="68" t="s">
        <v>87</v>
      </c>
      <c r="D59" s="9" t="s">
        <v>88</v>
      </c>
      <c r="E59" s="9">
        <v>0.86899999999999999</v>
      </c>
      <c r="F59" s="71">
        <v>0</v>
      </c>
      <c r="G59" s="8">
        <v>0</v>
      </c>
      <c r="H59" s="73">
        <v>0</v>
      </c>
      <c r="I59" s="54">
        <v>210805</v>
      </c>
      <c r="J59" s="55" t="s">
        <v>72</v>
      </c>
    </row>
    <row r="60" spans="1:10" ht="38.25" x14ac:dyDescent="0.25">
      <c r="A60" s="48">
        <v>43</v>
      </c>
      <c r="B60" s="8">
        <v>12</v>
      </c>
      <c r="C60" s="68" t="s">
        <v>89</v>
      </c>
      <c r="D60" s="9" t="s">
        <v>90</v>
      </c>
      <c r="E60" s="9">
        <v>0.72599999999999998</v>
      </c>
      <c r="F60" s="71">
        <v>0</v>
      </c>
      <c r="G60" s="8">
        <v>0</v>
      </c>
      <c r="H60" s="73">
        <v>0</v>
      </c>
      <c r="I60" s="54">
        <v>214285</v>
      </c>
      <c r="J60" s="55" t="s">
        <v>91</v>
      </c>
    </row>
    <row r="61" spans="1:10" ht="38.25" x14ac:dyDescent="0.25">
      <c r="A61" s="48">
        <v>44</v>
      </c>
      <c r="B61" s="8">
        <v>13</v>
      </c>
      <c r="C61" s="68" t="s">
        <v>92</v>
      </c>
      <c r="D61" s="9" t="s">
        <v>93</v>
      </c>
      <c r="E61" s="9">
        <v>3.2629999999999999</v>
      </c>
      <c r="F61" s="71">
        <v>0</v>
      </c>
      <c r="G61" s="8">
        <v>0</v>
      </c>
      <c r="H61" s="73">
        <v>0</v>
      </c>
      <c r="I61" s="54">
        <v>218085</v>
      </c>
      <c r="J61" s="55" t="s">
        <v>94</v>
      </c>
    </row>
    <row r="62" spans="1:10" ht="38.25" x14ac:dyDescent="0.25">
      <c r="A62" s="48">
        <v>45</v>
      </c>
      <c r="B62" s="8">
        <v>14</v>
      </c>
      <c r="C62" s="68" t="s">
        <v>95</v>
      </c>
      <c r="D62" s="9" t="s">
        <v>96</v>
      </c>
      <c r="E62" s="9">
        <v>1.0680000000000001</v>
      </c>
      <c r="F62" s="71">
        <v>0</v>
      </c>
      <c r="G62" s="8">
        <v>0</v>
      </c>
      <c r="H62" s="73">
        <v>0</v>
      </c>
      <c r="I62" s="54">
        <v>222504</v>
      </c>
      <c r="J62" s="55" t="s">
        <v>97</v>
      </c>
    </row>
    <row r="63" spans="1:10" ht="38.25" x14ac:dyDescent="0.25">
      <c r="A63" s="48">
        <v>46</v>
      </c>
      <c r="B63" s="8">
        <v>15</v>
      </c>
      <c r="C63" s="68" t="s">
        <v>98</v>
      </c>
      <c r="D63" s="9" t="s">
        <v>99</v>
      </c>
      <c r="E63" s="9">
        <v>3.3079999999999998</v>
      </c>
      <c r="F63" s="71">
        <v>0</v>
      </c>
      <c r="G63" s="8">
        <v>1</v>
      </c>
      <c r="H63" s="73">
        <v>0</v>
      </c>
      <c r="I63" s="54">
        <v>222503</v>
      </c>
      <c r="J63" s="55" t="s">
        <v>97</v>
      </c>
    </row>
    <row r="64" spans="1:10" ht="38.25" x14ac:dyDescent="0.25">
      <c r="A64" s="48">
        <v>47</v>
      </c>
      <c r="B64" s="8">
        <v>16</v>
      </c>
      <c r="C64" s="68" t="s">
        <v>100</v>
      </c>
      <c r="D64" s="9" t="s">
        <v>101</v>
      </c>
      <c r="E64" s="9">
        <v>0.36799999999999999</v>
      </c>
      <c r="F64" s="71">
        <v>0</v>
      </c>
      <c r="G64" s="8">
        <v>0</v>
      </c>
      <c r="H64" s="73">
        <v>0</v>
      </c>
      <c r="I64" s="54">
        <v>220741</v>
      </c>
      <c r="J64" s="55" t="s">
        <v>102</v>
      </c>
    </row>
    <row r="65" spans="1:10" ht="38.25" x14ac:dyDescent="0.25">
      <c r="A65" s="48">
        <v>48</v>
      </c>
      <c r="B65" s="8">
        <v>17</v>
      </c>
      <c r="C65" s="68" t="s">
        <v>103</v>
      </c>
      <c r="D65" s="9" t="s">
        <v>104</v>
      </c>
      <c r="E65" s="9">
        <v>1.7729999999999999</v>
      </c>
      <c r="F65" s="71">
        <v>0</v>
      </c>
      <c r="G65" s="8">
        <v>1</v>
      </c>
      <c r="H65" s="72">
        <v>1</v>
      </c>
      <c r="I65" s="54">
        <v>222418</v>
      </c>
      <c r="J65" s="55" t="s">
        <v>105</v>
      </c>
    </row>
    <row r="66" spans="1:10" ht="51" x14ac:dyDescent="0.25">
      <c r="A66" s="48">
        <v>49</v>
      </c>
      <c r="B66" s="8">
        <v>18</v>
      </c>
      <c r="C66" s="68" t="s">
        <v>106</v>
      </c>
      <c r="D66" s="9" t="s">
        <v>107</v>
      </c>
      <c r="E66" s="9">
        <v>0.28399999999999997</v>
      </c>
      <c r="F66" s="71">
        <v>0</v>
      </c>
      <c r="G66" s="8">
        <v>0</v>
      </c>
      <c r="H66" s="73">
        <v>0</v>
      </c>
      <c r="I66" s="54">
        <v>226093</v>
      </c>
      <c r="J66" s="55" t="s">
        <v>108</v>
      </c>
    </row>
    <row r="67" spans="1:10" ht="38.25" x14ac:dyDescent="0.25">
      <c r="A67" s="48">
        <v>50</v>
      </c>
      <c r="B67" s="8">
        <v>19</v>
      </c>
      <c r="C67" s="68" t="s">
        <v>109</v>
      </c>
      <c r="D67" s="9" t="s">
        <v>110</v>
      </c>
      <c r="E67" s="9">
        <v>0.18</v>
      </c>
      <c r="F67" s="71">
        <v>0</v>
      </c>
      <c r="G67" s="8">
        <v>0</v>
      </c>
      <c r="H67" s="73">
        <v>0</v>
      </c>
      <c r="I67" s="54">
        <v>234418</v>
      </c>
      <c r="J67" s="55" t="s">
        <v>111</v>
      </c>
    </row>
    <row r="68" spans="1:10" ht="38.25" x14ac:dyDescent="0.25">
      <c r="A68" s="48">
        <v>51</v>
      </c>
      <c r="B68" s="8">
        <v>20</v>
      </c>
      <c r="C68" s="68" t="s">
        <v>112</v>
      </c>
      <c r="D68" s="70" t="s">
        <v>113</v>
      </c>
      <c r="E68" s="9">
        <v>4.4400000000000002E-2</v>
      </c>
      <c r="F68" s="71">
        <v>0</v>
      </c>
      <c r="G68" s="8">
        <v>1</v>
      </c>
      <c r="H68" s="73">
        <v>0</v>
      </c>
      <c r="I68" s="54" t="s">
        <v>114</v>
      </c>
      <c r="J68" s="56">
        <v>41627</v>
      </c>
    </row>
    <row r="69" spans="1:10" ht="38.25" x14ac:dyDescent="0.25">
      <c r="A69" s="48">
        <v>52</v>
      </c>
      <c r="B69" s="8">
        <v>21</v>
      </c>
      <c r="C69" s="68" t="s">
        <v>115</v>
      </c>
      <c r="D69" s="9" t="s">
        <v>116</v>
      </c>
      <c r="E69" s="9">
        <v>0.121</v>
      </c>
      <c r="F69" s="71">
        <v>0</v>
      </c>
      <c r="G69" s="8">
        <v>0</v>
      </c>
      <c r="H69" s="73">
        <v>0</v>
      </c>
      <c r="I69" s="54" t="s">
        <v>117</v>
      </c>
      <c r="J69" s="56">
        <v>41795</v>
      </c>
    </row>
    <row r="70" spans="1:10" ht="38.25" x14ac:dyDescent="0.25">
      <c r="A70" s="48">
        <v>53</v>
      </c>
      <c r="B70" s="8">
        <v>22</v>
      </c>
      <c r="C70" s="68" t="s">
        <v>118</v>
      </c>
      <c r="D70" s="54" t="s">
        <v>119</v>
      </c>
      <c r="E70" s="9">
        <v>0.122</v>
      </c>
      <c r="F70" s="71">
        <v>0</v>
      </c>
      <c r="G70" s="8">
        <v>0</v>
      </c>
      <c r="H70" s="73">
        <v>0</v>
      </c>
      <c r="I70" s="54" t="s">
        <v>120</v>
      </c>
      <c r="J70" s="56">
        <v>41800</v>
      </c>
    </row>
    <row r="71" spans="1:10" ht="38.25" x14ac:dyDescent="0.25">
      <c r="A71" s="48">
        <v>54</v>
      </c>
      <c r="B71" s="8">
        <v>23</v>
      </c>
      <c r="C71" s="68" t="s">
        <v>121</v>
      </c>
      <c r="D71" s="54" t="s">
        <v>122</v>
      </c>
      <c r="E71" s="9">
        <v>0.24</v>
      </c>
      <c r="F71" s="71">
        <v>0</v>
      </c>
      <c r="G71" s="8">
        <v>0</v>
      </c>
      <c r="H71" s="73">
        <v>0</v>
      </c>
      <c r="I71" s="54" t="s">
        <v>123</v>
      </c>
      <c r="J71" s="56">
        <v>41794</v>
      </c>
    </row>
    <row r="72" spans="1:10" ht="38.25" x14ac:dyDescent="0.25">
      <c r="A72" s="48">
        <v>55</v>
      </c>
      <c r="B72" s="8">
        <v>24</v>
      </c>
      <c r="C72" s="68" t="s">
        <v>124</v>
      </c>
      <c r="D72" s="54" t="s">
        <v>125</v>
      </c>
      <c r="E72" s="9">
        <v>0.10199999999999999</v>
      </c>
      <c r="F72" s="71">
        <v>0</v>
      </c>
      <c r="G72" s="8">
        <v>0</v>
      </c>
      <c r="H72" s="73">
        <v>0</v>
      </c>
      <c r="I72" s="54" t="s">
        <v>126</v>
      </c>
      <c r="J72" s="56">
        <v>41801</v>
      </c>
    </row>
    <row r="73" spans="1:10" ht="38.25" x14ac:dyDescent="0.25">
      <c r="A73" s="48">
        <v>56</v>
      </c>
      <c r="B73" s="8">
        <v>25</v>
      </c>
      <c r="C73" s="68" t="s">
        <v>127</v>
      </c>
      <c r="D73" s="54" t="s">
        <v>128</v>
      </c>
      <c r="E73" s="9">
        <v>1.5249999999999999</v>
      </c>
      <c r="F73" s="71">
        <v>0</v>
      </c>
      <c r="G73" s="8">
        <v>1</v>
      </c>
      <c r="H73" s="73">
        <v>0</v>
      </c>
      <c r="I73" s="54" t="s">
        <v>129</v>
      </c>
      <c r="J73" s="56">
        <v>41824</v>
      </c>
    </row>
    <row r="74" spans="1:10" ht="38.25" x14ac:dyDescent="0.25">
      <c r="A74" s="48">
        <v>57</v>
      </c>
      <c r="B74" s="8">
        <v>26</v>
      </c>
      <c r="C74" s="68" t="s">
        <v>130</v>
      </c>
      <c r="D74" s="54" t="s">
        <v>131</v>
      </c>
      <c r="E74" s="9">
        <v>0.114</v>
      </c>
      <c r="F74" s="71">
        <v>0</v>
      </c>
      <c r="G74" s="8">
        <v>0</v>
      </c>
      <c r="H74" s="73">
        <v>0</v>
      </c>
      <c r="I74" s="54" t="s">
        <v>132</v>
      </c>
      <c r="J74" s="56">
        <v>42017</v>
      </c>
    </row>
    <row r="75" spans="1:10" ht="38.25" x14ac:dyDescent="0.25">
      <c r="A75" s="48">
        <v>58</v>
      </c>
      <c r="B75" s="8">
        <v>27</v>
      </c>
      <c r="C75" s="68" t="s">
        <v>133</v>
      </c>
      <c r="D75" s="54" t="s">
        <v>134</v>
      </c>
      <c r="E75" s="9">
        <v>0.315</v>
      </c>
      <c r="F75" s="71">
        <v>0</v>
      </c>
      <c r="G75" s="8">
        <v>0</v>
      </c>
      <c r="H75" s="73">
        <v>0</v>
      </c>
      <c r="I75" s="54" t="s">
        <v>135</v>
      </c>
      <c r="J75" s="56">
        <v>42097</v>
      </c>
    </row>
    <row r="76" spans="1:10" ht="38.25" x14ac:dyDescent="0.25">
      <c r="A76" s="48">
        <v>59</v>
      </c>
      <c r="B76" s="8">
        <v>28</v>
      </c>
      <c r="C76" s="68" t="s">
        <v>136</v>
      </c>
      <c r="D76" s="9" t="s">
        <v>137</v>
      </c>
      <c r="E76" s="9">
        <v>0.216</v>
      </c>
      <c r="F76" s="71">
        <v>0</v>
      </c>
      <c r="G76" s="8">
        <v>0</v>
      </c>
      <c r="H76" s="73">
        <v>0</v>
      </c>
      <c r="I76" s="54" t="s">
        <v>138</v>
      </c>
      <c r="J76" s="56">
        <v>41976</v>
      </c>
    </row>
    <row r="77" spans="1:10" ht="38.25" x14ac:dyDescent="0.25">
      <c r="A77" s="48">
        <v>60</v>
      </c>
      <c r="B77" s="8">
        <v>29</v>
      </c>
      <c r="C77" s="68" t="s">
        <v>139</v>
      </c>
      <c r="D77" s="54" t="s">
        <v>140</v>
      </c>
      <c r="E77" s="9">
        <v>0.27600000000000002</v>
      </c>
      <c r="F77" s="71">
        <v>0</v>
      </c>
      <c r="G77" s="8">
        <v>0</v>
      </c>
      <c r="H77" s="73">
        <v>0</v>
      </c>
      <c r="I77" s="54" t="s">
        <v>141</v>
      </c>
      <c r="J77" s="56">
        <v>41976</v>
      </c>
    </row>
    <row r="78" spans="1:10" ht="38.25" x14ac:dyDescent="0.25">
      <c r="A78" s="48">
        <v>61</v>
      </c>
      <c r="B78" s="8">
        <v>30</v>
      </c>
      <c r="C78" s="68" t="s">
        <v>142</v>
      </c>
      <c r="D78" s="54" t="s">
        <v>143</v>
      </c>
      <c r="E78" s="9">
        <v>0.53</v>
      </c>
      <c r="F78" s="71">
        <v>0</v>
      </c>
      <c r="G78" s="8">
        <v>0</v>
      </c>
      <c r="H78" s="73">
        <v>0</v>
      </c>
      <c r="I78" s="54" t="s">
        <v>144</v>
      </c>
      <c r="J78" s="56">
        <v>41978</v>
      </c>
    </row>
    <row r="79" spans="1:10" ht="38.25" x14ac:dyDescent="0.25">
      <c r="A79" s="48">
        <v>62</v>
      </c>
      <c r="B79" s="8">
        <v>31</v>
      </c>
      <c r="C79" s="68" t="s">
        <v>145</v>
      </c>
      <c r="D79" s="54" t="s">
        <v>146</v>
      </c>
      <c r="E79" s="9">
        <v>0.28199999999999997</v>
      </c>
      <c r="F79" s="71">
        <v>0</v>
      </c>
      <c r="G79" s="8">
        <v>0</v>
      </c>
      <c r="H79" s="73">
        <v>0</v>
      </c>
      <c r="I79" s="54" t="s">
        <v>147</v>
      </c>
      <c r="J79" s="56">
        <v>41976</v>
      </c>
    </row>
    <row r="80" spans="1:10" ht="38.25" x14ac:dyDescent="0.25">
      <c r="A80" s="48">
        <v>63</v>
      </c>
      <c r="B80" s="8">
        <v>32</v>
      </c>
      <c r="C80" s="68" t="s">
        <v>148</v>
      </c>
      <c r="D80" s="54" t="s">
        <v>149</v>
      </c>
      <c r="E80" s="9">
        <v>0.26300000000000001</v>
      </c>
      <c r="F80" s="71">
        <v>0</v>
      </c>
      <c r="G80" s="8">
        <v>0</v>
      </c>
      <c r="H80" s="73">
        <v>0</v>
      </c>
      <c r="I80" s="54" t="s">
        <v>150</v>
      </c>
      <c r="J80" s="56">
        <v>41976</v>
      </c>
    </row>
    <row r="81" spans="1:10" ht="38.25" x14ac:dyDescent="0.25">
      <c r="A81" s="48">
        <v>64</v>
      </c>
      <c r="B81" s="8">
        <v>33</v>
      </c>
      <c r="C81" s="68" t="s">
        <v>151</v>
      </c>
      <c r="D81" s="54" t="s">
        <v>152</v>
      </c>
      <c r="E81" s="9">
        <v>0.26600000000000001</v>
      </c>
      <c r="F81" s="71">
        <v>0</v>
      </c>
      <c r="G81" s="8">
        <v>0</v>
      </c>
      <c r="H81" s="73">
        <v>0</v>
      </c>
      <c r="I81" s="54" t="s">
        <v>153</v>
      </c>
      <c r="J81" s="56">
        <v>41976</v>
      </c>
    </row>
    <row r="82" spans="1:10" ht="76.5" x14ac:dyDescent="0.25">
      <c r="A82" s="48">
        <v>65</v>
      </c>
      <c r="B82" s="8">
        <v>34</v>
      </c>
      <c r="C82" s="68" t="s">
        <v>154</v>
      </c>
      <c r="D82" s="54" t="s">
        <v>155</v>
      </c>
      <c r="E82" s="9">
        <v>1.081</v>
      </c>
      <c r="F82" s="71">
        <v>0</v>
      </c>
      <c r="G82" s="8">
        <v>1</v>
      </c>
      <c r="H82" s="73">
        <v>0</v>
      </c>
      <c r="I82" s="54">
        <v>256428</v>
      </c>
      <c r="J82" s="56">
        <v>42494</v>
      </c>
    </row>
    <row r="83" spans="1:10" ht="25.5" x14ac:dyDescent="0.25">
      <c r="A83" s="48">
        <v>66</v>
      </c>
      <c r="B83" s="8">
        <v>35</v>
      </c>
      <c r="C83" s="68" t="s">
        <v>156</v>
      </c>
      <c r="D83" s="54" t="s">
        <v>157</v>
      </c>
      <c r="E83" s="9">
        <v>1.512</v>
      </c>
      <c r="F83" s="71">
        <v>0</v>
      </c>
      <c r="G83" s="8">
        <v>1</v>
      </c>
      <c r="H83" s="48">
        <v>3</v>
      </c>
      <c r="I83" s="54" t="s">
        <v>158</v>
      </c>
      <c r="J83" s="56">
        <v>43090</v>
      </c>
    </row>
    <row r="84" spans="1:10" ht="38.25" x14ac:dyDescent="0.25">
      <c r="A84" s="48">
        <v>67</v>
      </c>
      <c r="B84" s="8">
        <v>36</v>
      </c>
      <c r="C84" s="69" t="s">
        <v>193</v>
      </c>
      <c r="D84" s="54" t="s">
        <v>194</v>
      </c>
      <c r="E84" s="54">
        <v>0.52500000000000002</v>
      </c>
      <c r="F84" s="71">
        <v>0</v>
      </c>
      <c r="G84" s="8">
        <v>0</v>
      </c>
      <c r="H84" s="8">
        <v>0</v>
      </c>
      <c r="I84" s="54">
        <v>224909</v>
      </c>
      <c r="J84" s="56">
        <v>42327</v>
      </c>
    </row>
    <row r="85" spans="1:10" ht="38.25" x14ac:dyDescent="0.25">
      <c r="A85" s="48">
        <v>68</v>
      </c>
      <c r="B85" s="8">
        <v>37</v>
      </c>
      <c r="C85" s="69" t="s">
        <v>195</v>
      </c>
      <c r="D85" s="54" t="s">
        <v>196</v>
      </c>
      <c r="E85" s="54">
        <v>0.65</v>
      </c>
      <c r="F85" s="71">
        <v>0</v>
      </c>
      <c r="G85" s="8">
        <v>0</v>
      </c>
      <c r="H85" s="8">
        <v>0</v>
      </c>
      <c r="I85" s="54">
        <v>226092</v>
      </c>
      <c r="J85" s="56">
        <v>42340</v>
      </c>
    </row>
    <row r="86" spans="1:10" ht="51" x14ac:dyDescent="0.25">
      <c r="A86" s="48">
        <v>69</v>
      </c>
      <c r="B86" s="8">
        <v>38</v>
      </c>
      <c r="C86" s="69" t="s">
        <v>197</v>
      </c>
      <c r="D86" s="54" t="s">
        <v>198</v>
      </c>
      <c r="E86" s="54">
        <v>0.375</v>
      </c>
      <c r="F86" s="71">
        <v>0</v>
      </c>
      <c r="G86" s="8">
        <v>0</v>
      </c>
      <c r="H86" s="8">
        <v>0</v>
      </c>
      <c r="I86" s="54">
        <v>229760</v>
      </c>
      <c r="J86" s="56">
        <v>42354</v>
      </c>
    </row>
    <row r="87" spans="1:10" ht="25.5" x14ac:dyDescent="0.25">
      <c r="A87" s="48">
        <v>70</v>
      </c>
      <c r="B87" s="8">
        <v>39</v>
      </c>
      <c r="C87" s="69" t="s">
        <v>199</v>
      </c>
      <c r="D87" s="54" t="s">
        <v>200</v>
      </c>
      <c r="E87" s="54">
        <v>0.124</v>
      </c>
      <c r="F87" s="71">
        <v>0</v>
      </c>
      <c r="G87" s="8">
        <v>0</v>
      </c>
      <c r="H87" s="8">
        <v>0</v>
      </c>
      <c r="I87" s="54">
        <v>202689</v>
      </c>
      <c r="J87" s="56">
        <v>42228</v>
      </c>
    </row>
    <row r="88" spans="1:10" ht="38.25" x14ac:dyDescent="0.25">
      <c r="A88" s="48">
        <v>71</v>
      </c>
      <c r="B88" s="8">
        <v>40</v>
      </c>
      <c r="C88" s="69" t="s">
        <v>201</v>
      </c>
      <c r="D88" s="54" t="s">
        <v>202</v>
      </c>
      <c r="E88" s="54">
        <v>6.6000000000000003E-2</v>
      </c>
      <c r="F88" s="71">
        <v>0</v>
      </c>
      <c r="G88" s="8">
        <v>0</v>
      </c>
      <c r="H88" s="8">
        <v>0</v>
      </c>
      <c r="I88" s="54">
        <v>229092</v>
      </c>
      <c r="J88" s="56">
        <v>42360</v>
      </c>
    </row>
    <row r="89" spans="1:10" ht="25.5" x14ac:dyDescent="0.25">
      <c r="A89" s="48">
        <v>72</v>
      </c>
      <c r="B89" s="8">
        <v>41</v>
      </c>
      <c r="C89" s="69" t="s">
        <v>203</v>
      </c>
      <c r="D89" s="54" t="s">
        <v>204</v>
      </c>
      <c r="E89" s="54">
        <v>0.21</v>
      </c>
      <c r="F89" s="71">
        <v>0</v>
      </c>
      <c r="G89" s="8">
        <v>0</v>
      </c>
      <c r="H89" s="8">
        <v>0</v>
      </c>
      <c r="I89" s="54">
        <v>231918</v>
      </c>
      <c r="J89" s="56">
        <v>42361</v>
      </c>
    </row>
    <row r="90" spans="1:10" ht="38.25" x14ac:dyDescent="0.25">
      <c r="A90" s="48">
        <v>73</v>
      </c>
      <c r="B90" s="8">
        <v>42</v>
      </c>
      <c r="C90" s="69" t="s">
        <v>205</v>
      </c>
      <c r="D90" s="54" t="s">
        <v>206</v>
      </c>
      <c r="E90" s="54">
        <v>0.16700000000000001</v>
      </c>
      <c r="F90" s="71">
        <v>0</v>
      </c>
      <c r="G90" s="8">
        <v>0</v>
      </c>
      <c r="H90" s="8">
        <v>0</v>
      </c>
      <c r="I90" s="54">
        <v>255873</v>
      </c>
      <c r="J90" s="56">
        <v>42487</v>
      </c>
    </row>
    <row r="91" spans="1:10" ht="25.5" x14ac:dyDescent="0.25">
      <c r="A91" s="48">
        <v>74</v>
      </c>
      <c r="B91" s="8">
        <v>43</v>
      </c>
      <c r="C91" s="69" t="s">
        <v>207</v>
      </c>
      <c r="D91" s="54" t="s">
        <v>208</v>
      </c>
      <c r="E91" s="54">
        <v>3.5999999999999997E-2</v>
      </c>
      <c r="F91" s="71">
        <v>0</v>
      </c>
      <c r="G91" s="8">
        <v>0</v>
      </c>
      <c r="H91" s="8">
        <v>0</v>
      </c>
      <c r="I91" s="54">
        <v>255091</v>
      </c>
      <c r="J91" s="56">
        <v>42489</v>
      </c>
    </row>
    <row r="92" spans="1:10" x14ac:dyDescent="0.25">
      <c r="A92" s="19"/>
      <c r="B92" s="19"/>
      <c r="C92" s="19" t="s">
        <v>13</v>
      </c>
      <c r="D92" s="19"/>
      <c r="E92" s="19">
        <f>SUM(E49:E91)</f>
        <v>39.141800000000003</v>
      </c>
      <c r="F92" s="19">
        <f>SUM(F49:F91)</f>
        <v>0</v>
      </c>
      <c r="G92" s="19">
        <f>SUM(G49:G91)</f>
        <v>9</v>
      </c>
      <c r="H92" s="19">
        <f>SUM(H49:H91)</f>
        <v>6</v>
      </c>
      <c r="I92" s="18"/>
      <c r="J92" s="19"/>
    </row>
    <row r="93" spans="1:10" x14ac:dyDescent="0.25">
      <c r="A93" s="48"/>
      <c r="B93" s="49" t="s">
        <v>20</v>
      </c>
      <c r="C93" s="50"/>
      <c r="D93" s="50"/>
      <c r="E93" s="50"/>
      <c r="F93" s="50"/>
      <c r="G93" s="50"/>
      <c r="H93" s="50"/>
      <c r="I93" s="50"/>
      <c r="J93" s="51"/>
    </row>
    <row r="94" spans="1:10" x14ac:dyDescent="0.25">
      <c r="A94" s="48"/>
      <c r="B94" s="49" t="s">
        <v>21</v>
      </c>
      <c r="C94" s="50"/>
      <c r="D94" s="51"/>
      <c r="E94" s="48"/>
      <c r="F94" s="48"/>
      <c r="G94" s="48"/>
      <c r="H94" s="48"/>
      <c r="I94" s="33"/>
      <c r="J94" s="48"/>
    </row>
    <row r="95" spans="1:10" ht="25.5" x14ac:dyDescent="0.25">
      <c r="A95" s="48">
        <v>75</v>
      </c>
      <c r="B95" s="57">
        <v>1</v>
      </c>
      <c r="C95" s="74" t="s">
        <v>22</v>
      </c>
      <c r="D95" s="9" t="s">
        <v>209</v>
      </c>
      <c r="E95" s="58">
        <v>17.454000000000001</v>
      </c>
      <c r="F95" s="58">
        <v>0</v>
      </c>
      <c r="G95" s="58">
        <v>2</v>
      </c>
      <c r="H95" s="59">
        <v>4</v>
      </c>
      <c r="I95" s="20" t="s">
        <v>229</v>
      </c>
      <c r="J95" s="21">
        <v>41963</v>
      </c>
    </row>
    <row r="96" spans="1:10" ht="25.5" x14ac:dyDescent="0.25">
      <c r="A96" s="48">
        <v>76</v>
      </c>
      <c r="B96" s="57">
        <v>2</v>
      </c>
      <c r="C96" s="74" t="s">
        <v>22</v>
      </c>
      <c r="D96" s="9" t="s">
        <v>210</v>
      </c>
      <c r="E96" s="58">
        <v>16.073</v>
      </c>
      <c r="F96" s="58">
        <v>0</v>
      </c>
      <c r="G96" s="58">
        <v>1</v>
      </c>
      <c r="H96" s="59">
        <v>3</v>
      </c>
      <c r="I96" s="60" t="s">
        <v>211</v>
      </c>
      <c r="J96" s="21">
        <v>42124</v>
      </c>
    </row>
    <row r="97" spans="1:10" ht="25.5" x14ac:dyDescent="0.25">
      <c r="A97" s="48">
        <v>77</v>
      </c>
      <c r="B97" s="57">
        <v>3</v>
      </c>
      <c r="C97" s="74" t="s">
        <v>212</v>
      </c>
      <c r="D97" s="9" t="s">
        <v>213</v>
      </c>
      <c r="E97" s="58">
        <v>0.59699999999999998</v>
      </c>
      <c r="F97" s="58">
        <v>0</v>
      </c>
      <c r="G97" s="58">
        <v>1</v>
      </c>
      <c r="H97" s="59">
        <v>1</v>
      </c>
      <c r="I97" s="20" t="s">
        <v>230</v>
      </c>
      <c r="J97" s="21">
        <v>42065</v>
      </c>
    </row>
    <row r="98" spans="1:10" x14ac:dyDescent="0.25">
      <c r="A98" s="19"/>
      <c r="B98" s="19"/>
      <c r="C98" s="19" t="s">
        <v>13</v>
      </c>
      <c r="D98" s="19"/>
      <c r="E98" s="19">
        <f>SUM(E95:E97)</f>
        <v>34.124000000000002</v>
      </c>
      <c r="F98" s="61">
        <f>SUM(F95:F97)</f>
        <v>0</v>
      </c>
      <c r="G98" s="61">
        <f>SUM(G95:G97)</f>
        <v>4</v>
      </c>
      <c r="H98" s="61">
        <f>SUM(H95:H97)</f>
        <v>8</v>
      </c>
      <c r="I98" s="18"/>
      <c r="J98" s="19"/>
    </row>
    <row r="99" spans="1:10" x14ac:dyDescent="0.25">
      <c r="A99" s="19"/>
      <c r="B99" s="19"/>
      <c r="C99" s="19" t="s">
        <v>23</v>
      </c>
      <c r="D99" s="19"/>
      <c r="E99" s="19">
        <f>SUM(E22+E33+E46+E92+E98)</f>
        <v>194.90315000000001</v>
      </c>
      <c r="F99" s="61">
        <f>SUM(F22+F33+F46+F92+F98)</f>
        <v>0</v>
      </c>
      <c r="G99" s="61">
        <f>SUM(G22+G33+G46+G92+G98)</f>
        <v>42</v>
      </c>
      <c r="H99" s="61">
        <f>SUM(H22+H33+H46+H92+H98)</f>
        <v>29</v>
      </c>
      <c r="I99" s="18"/>
      <c r="J99" s="19"/>
    </row>
  </sheetData>
  <mergeCells count="19">
    <mergeCell ref="B35:D35"/>
    <mergeCell ref="B23:J23"/>
    <mergeCell ref="B24:D24"/>
    <mergeCell ref="B93:J93"/>
    <mergeCell ref="B94:D94"/>
    <mergeCell ref="B47:J47"/>
    <mergeCell ref="B48:D48"/>
    <mergeCell ref="A2:J2"/>
    <mergeCell ref="A4:A5"/>
    <mergeCell ref="C4:C5"/>
    <mergeCell ref="D4:D5"/>
    <mergeCell ref="E4:E5"/>
    <mergeCell ref="F4:H4"/>
    <mergeCell ref="B4:B5"/>
    <mergeCell ref="B7:J7"/>
    <mergeCell ref="B8:D8"/>
    <mergeCell ref="I4:I5"/>
    <mergeCell ref="J4:J5"/>
    <mergeCell ref="B34:J34"/>
  </mergeCells>
  <dataValidations count="1">
    <dataValidation type="decimal" allowBlank="1" showInputMessage="1" showErrorMessage="1" errorTitle="Неверное число" error="Введите корректное число" promptTitle="Число" sqref="E36:E45">
      <formula1>-1E+33</formula1>
      <formula2>1E+33</formula2>
    </dataValidation>
  </dataValidations>
  <pageMargins left="0.51181102362204722" right="0.51181102362204722" top="0.55118110236220474" bottom="0.35433070866141736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1" sqref="K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Company>beloblgaz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Гребенник Елена Александровна</dc:creator>
  <cp:lastModifiedBy>Гребенник Елена Александровна</cp:lastModifiedBy>
  <cp:lastPrinted>2017-12-14T10:55:37Z</cp:lastPrinted>
  <dcterms:created xsi:type="dcterms:W3CDTF">2013-12-05T07:23:51Z</dcterms:created>
  <dcterms:modified xsi:type="dcterms:W3CDTF">2018-06-14T12:08:34Z</dcterms:modified>
</cp:coreProperties>
</file>